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3B4AF792-58A2-4799-9ACB-426CE70BBEBE}" xr6:coauthVersionLast="47" xr6:coauthVersionMax="47" xr10:uidLastSave="{00000000-0000-0000-0000-000000000000}"/>
  <bookViews>
    <workbookView xWindow="-120" yWindow="-120" windowWidth="29040" windowHeight="15840" xr2:uid="{26390CF7-2826-4C9C-AB82-C016E34058C1}"/>
  </bookViews>
  <sheets>
    <sheet name="T-500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I16" i="1" s="1"/>
  <c r="E15" i="1"/>
  <c r="E16" i="1" s="1"/>
  <c r="I8" i="1"/>
  <c r="I17" i="1" s="1"/>
  <c r="E8" i="1"/>
  <c r="E17" i="1" s="1"/>
  <c r="I7" i="1"/>
  <c r="I11" i="1" s="1"/>
  <c r="E7" i="1"/>
  <c r="E11" i="1" s="1"/>
</calcChain>
</file>

<file path=xl/sharedStrings.xml><?xml version="1.0" encoding="utf-8"?>
<sst xmlns="http://schemas.openxmlformats.org/spreadsheetml/2006/main" count="38" uniqueCount="20">
  <si>
    <t>T-5004</t>
  </si>
  <si>
    <t xml:space="preserve">Inlet </t>
  </si>
  <si>
    <t>Outlet</t>
  </si>
  <si>
    <t>Parameter</t>
  </si>
  <si>
    <t>Value</t>
  </si>
  <si>
    <t>Unit</t>
  </si>
  <si>
    <t>L</t>
  </si>
  <si>
    <t>kg/h</t>
  </si>
  <si>
    <t>G</t>
  </si>
  <si>
    <t>Lm</t>
  </si>
  <si>
    <t>kg/s</t>
  </si>
  <si>
    <t>Gm</t>
  </si>
  <si>
    <t>ρl</t>
  </si>
  <si>
    <t>ρv</t>
  </si>
  <si>
    <t>F</t>
  </si>
  <si>
    <t>C</t>
  </si>
  <si>
    <t>Fp</t>
  </si>
  <si>
    <t>G^2</t>
  </si>
  <si>
    <t>D</t>
  </si>
  <si>
    <t xml:space="preserve">
Only yellow cells should enter manually
to know how to use the excel sheet, we highly recommend you watching our videos at our website:
http://eiepd.com/videos/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</si>
</sst>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20"/>
      <color rgb="FF33339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/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</borders>
  <cellStyleXfs count="5">
    <xf numFmtId="0" fontId="0" fillId="0" borderId="0"/>
    <xf numFmtId="0" fontId="3" fillId="2" borderId="1" applyBorder="0">
      <alignment horizontal="center" vertical="center"/>
    </xf>
    <xf numFmtId="164" fontId="4" fillId="2" borderId="4" applyBorder="0">
      <alignment horizontal="center" vertical="center"/>
    </xf>
    <xf numFmtId="164" fontId="1" fillId="3" borderId="8">
      <alignment horizontal="center" vertical="center"/>
    </xf>
    <xf numFmtId="164" fontId="2" fillId="4" borderId="4" applyBorder="0">
      <alignment horizontal="center" vertical="center"/>
    </xf>
  </cellStyleXfs>
  <cellXfs count="23">
    <xf numFmtId="0" fontId="0" fillId="0" borderId="0" xfId="0"/>
    <xf numFmtId="0" fontId="3" fillId="2" borderId="1" xfId="1" applyBorder="1">
      <alignment horizontal="center" vertical="center"/>
    </xf>
    <xf numFmtId="0" fontId="3" fillId="2" borderId="2" xfId="1" applyBorder="1">
      <alignment horizontal="center" vertical="center"/>
    </xf>
    <xf numFmtId="0" fontId="3" fillId="2" borderId="3" xfId="1" applyBorder="1">
      <alignment horizontal="center" vertical="center"/>
    </xf>
    <xf numFmtId="164" fontId="4" fillId="2" borderId="5" xfId="2" applyBorder="1">
      <alignment horizontal="center" vertical="center"/>
    </xf>
    <xf numFmtId="164" fontId="4" fillId="2" borderId="6" xfId="2" applyBorder="1">
      <alignment horizontal="center" vertical="center"/>
    </xf>
    <xf numFmtId="164" fontId="4" fillId="2" borderId="7" xfId="2" applyBorder="1">
      <alignment horizontal="center" vertical="center"/>
    </xf>
    <xf numFmtId="164" fontId="1" fillId="3" borderId="9" xfId="3" applyBorder="1">
      <alignment horizontal="center" vertical="center"/>
    </xf>
    <xf numFmtId="164" fontId="1" fillId="3" borderId="8" xfId="3">
      <alignment horizontal="center" vertical="center"/>
    </xf>
    <xf numFmtId="164" fontId="1" fillId="3" borderId="10" xfId="3" applyBorder="1">
      <alignment horizontal="center" vertical="center"/>
    </xf>
    <xf numFmtId="164" fontId="2" fillId="4" borderId="8" xfId="4" applyBorder="1">
      <alignment horizontal="center" vertical="center"/>
    </xf>
    <xf numFmtId="164" fontId="1" fillId="3" borderId="11" xfId="3" applyBorder="1">
      <alignment horizontal="center" vertical="center"/>
    </xf>
    <xf numFmtId="164" fontId="1" fillId="3" borderId="12" xfId="3" applyBorder="1">
      <alignment horizontal="center" vertical="center"/>
    </xf>
    <xf numFmtId="164" fontId="1" fillId="3" borderId="13" xfId="3" applyBorder="1">
      <alignment horizontal="center" vertical="center"/>
    </xf>
    <xf numFmtId="164" fontId="5" fillId="3" borderId="14" xfId="3" applyFont="1" applyBorder="1" applyAlignment="1">
      <alignment horizontal="center" vertical="top" wrapText="1"/>
    </xf>
    <xf numFmtId="164" fontId="5" fillId="3" borderId="15" xfId="3" applyFont="1" applyBorder="1" applyAlignment="1">
      <alignment horizontal="center" vertical="top"/>
    </xf>
    <xf numFmtId="164" fontId="5" fillId="3" borderId="16" xfId="3" applyFont="1" applyBorder="1" applyAlignment="1">
      <alignment horizontal="center" vertical="top"/>
    </xf>
    <xf numFmtId="164" fontId="5" fillId="3" borderId="9" xfId="3" applyFont="1" applyBorder="1" applyAlignment="1">
      <alignment horizontal="center" vertical="top"/>
    </xf>
    <xf numFmtId="164" fontId="5" fillId="3" borderId="8" xfId="3" applyFont="1" applyAlignment="1">
      <alignment horizontal="center" vertical="top"/>
    </xf>
    <xf numFmtId="164" fontId="5" fillId="3" borderId="10" xfId="3" applyFont="1" applyBorder="1" applyAlignment="1">
      <alignment horizontal="center" vertical="top"/>
    </xf>
    <xf numFmtId="164" fontId="5" fillId="3" borderId="11" xfId="3" applyFont="1" applyBorder="1" applyAlignment="1">
      <alignment horizontal="center" vertical="top"/>
    </xf>
    <xf numFmtId="164" fontId="5" fillId="3" borderId="12" xfId="3" applyFont="1" applyBorder="1" applyAlignment="1">
      <alignment horizontal="center" vertical="top"/>
    </xf>
    <xf numFmtId="164" fontId="5" fillId="3" borderId="13" xfId="3" applyFont="1" applyBorder="1" applyAlignment="1">
      <alignment horizontal="center" vertical="top"/>
    </xf>
  </cellXfs>
  <cellStyles count="5">
    <cellStyle name="Gray Body" xfId="3" xr:uid="{176295F3-7D9B-4494-ABB7-ECD0D8D4DF8E}"/>
    <cellStyle name="Normal" xfId="0" builtinId="0"/>
    <cellStyle name="Purple H" xfId="2" xr:uid="{BB620C38-067E-4E0E-B740-88AB4C0FF684}"/>
    <cellStyle name="ttt" xfId="1" xr:uid="{E70494CD-220E-406B-8D4A-D58B04229F7A}"/>
    <cellStyle name="Y Input" xfId="4" xr:uid="{D5770C38-A9F9-4BA4-BC99-8702E5011D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923925</xdr:colOff>
      <xdr:row>30</xdr:row>
      <xdr:rowOff>95250</xdr:rowOff>
    </xdr:from>
    <xdr:to>
      <xdr:col>7</xdr:col>
      <xdr:colOff>219107</xdr:colOff>
      <xdr:row>35</xdr:row>
      <xdr:rowOff>66848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578932-8A41-4659-8908-867BFC0EF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6210300"/>
          <a:ext cx="952532" cy="9240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8ECBA-1DDC-47A2-B4DD-17B34ECA8030}">
  <dimension ref="D1:J36"/>
  <sheetViews>
    <sheetView tabSelected="1" workbookViewId="0">
      <selection activeCell="L12" sqref="L12"/>
    </sheetView>
  </sheetViews>
  <sheetFormatPr defaultRowHeight="15" x14ac:dyDescent="0.25"/>
  <cols>
    <col min="3" max="3" width="45.42578125" customWidth="1"/>
    <col min="4" max="6" width="15.7109375" customWidth="1"/>
    <col min="8" max="10" width="15.7109375" customWidth="1"/>
  </cols>
  <sheetData>
    <row r="1" spans="4:10" ht="44.25" customHeight="1" thickBot="1" x14ac:dyDescent="0.3">
      <c r="D1" s="1" t="s">
        <v>0</v>
      </c>
      <c r="E1" s="2"/>
      <c r="F1" s="2"/>
      <c r="G1" s="2"/>
      <c r="H1" s="2"/>
      <c r="I1" s="2"/>
      <c r="J1" s="3"/>
    </row>
    <row r="2" spans="4:10" ht="15.75" thickBot="1" x14ac:dyDescent="0.3"/>
    <row r="3" spans="4:10" x14ac:dyDescent="0.25">
      <c r="D3" s="4" t="s">
        <v>1</v>
      </c>
      <c r="E3" s="5"/>
      <c r="F3" s="6"/>
      <c r="H3" s="4" t="s">
        <v>2</v>
      </c>
      <c r="I3" s="5"/>
      <c r="J3" s="6"/>
    </row>
    <row r="4" spans="4:10" x14ac:dyDescent="0.25">
      <c r="D4" s="7" t="s">
        <v>3</v>
      </c>
      <c r="E4" s="8" t="s">
        <v>4</v>
      </c>
      <c r="F4" s="9" t="s">
        <v>5</v>
      </c>
      <c r="H4" s="7" t="s">
        <v>3</v>
      </c>
      <c r="I4" s="8" t="s">
        <v>4</v>
      </c>
      <c r="J4" s="9" t="s">
        <v>5</v>
      </c>
    </row>
    <row r="5" spans="4:10" x14ac:dyDescent="0.25">
      <c r="D5" s="7" t="s">
        <v>6</v>
      </c>
      <c r="E5" s="10">
        <v>8197</v>
      </c>
      <c r="F5" s="9" t="s">
        <v>7</v>
      </c>
      <c r="H5" s="7" t="s">
        <v>6</v>
      </c>
      <c r="I5" s="10">
        <v>8524</v>
      </c>
      <c r="J5" s="9"/>
    </row>
    <row r="6" spans="4:10" x14ac:dyDescent="0.25">
      <c r="D6" s="7" t="s">
        <v>8</v>
      </c>
      <c r="E6" s="10">
        <v>11332</v>
      </c>
      <c r="F6" s="9" t="s">
        <v>7</v>
      </c>
      <c r="H6" s="7" t="s">
        <v>8</v>
      </c>
      <c r="I6" s="10">
        <v>11004</v>
      </c>
      <c r="J6" s="9"/>
    </row>
    <row r="7" spans="4:10" x14ac:dyDescent="0.25">
      <c r="D7" s="7" t="s">
        <v>9</v>
      </c>
      <c r="E7" s="8">
        <f>E5/3600</f>
        <v>2.2769444444444447</v>
      </c>
      <c r="F7" s="9" t="s">
        <v>10</v>
      </c>
      <c r="H7" s="7" t="s">
        <v>9</v>
      </c>
      <c r="I7" s="8">
        <f>I5/3600</f>
        <v>2.367777777777778</v>
      </c>
      <c r="J7" s="9"/>
    </row>
    <row r="8" spans="4:10" x14ac:dyDescent="0.25">
      <c r="D8" s="7" t="s">
        <v>11</v>
      </c>
      <c r="E8" s="8">
        <f>E6/3600</f>
        <v>3.1477777777777778</v>
      </c>
      <c r="F8" s="9" t="s">
        <v>10</v>
      </c>
      <c r="H8" s="7" t="s">
        <v>11</v>
      </c>
      <c r="I8" s="8">
        <f>I6/3600</f>
        <v>3.0566666666666666</v>
      </c>
      <c r="J8" s="9"/>
    </row>
    <row r="9" spans="4:10" x14ac:dyDescent="0.25">
      <c r="D9" s="7" t="s">
        <v>12</v>
      </c>
      <c r="E9" s="10">
        <v>989</v>
      </c>
      <c r="F9" s="9"/>
      <c r="H9" s="7" t="s">
        <v>12</v>
      </c>
      <c r="I9" s="10">
        <v>964</v>
      </c>
      <c r="J9" s="9"/>
    </row>
    <row r="10" spans="4:10" x14ac:dyDescent="0.25">
      <c r="D10" s="7" t="s">
        <v>13</v>
      </c>
      <c r="E10" s="10">
        <v>1.1499999999999999</v>
      </c>
      <c r="F10" s="9"/>
      <c r="H10" s="7" t="s">
        <v>13</v>
      </c>
      <c r="I10" s="10">
        <v>1.1100000000000001</v>
      </c>
      <c r="J10" s="9"/>
    </row>
    <row r="11" spans="4:10" x14ac:dyDescent="0.25">
      <c r="D11" s="7" t="s">
        <v>14</v>
      </c>
      <c r="E11" s="8">
        <f>(E7/E8)*((E10/E9)^0.5)</f>
        <v>2.4666023652662687E-2</v>
      </c>
      <c r="F11" s="9"/>
      <c r="H11" s="7" t="s">
        <v>14</v>
      </c>
      <c r="I11" s="8">
        <f>(I7/I8)*((I10/I9)^0.5)</f>
        <v>2.6285475138305248E-2</v>
      </c>
      <c r="J11" s="9"/>
    </row>
    <row r="12" spans="4:10" x14ac:dyDescent="0.25">
      <c r="D12" s="7"/>
      <c r="E12" s="8"/>
      <c r="F12" s="9"/>
      <c r="H12" s="7"/>
      <c r="I12" s="8"/>
      <c r="J12" s="9"/>
    </row>
    <row r="13" spans="4:10" x14ac:dyDescent="0.25">
      <c r="D13" s="7" t="s">
        <v>15</v>
      </c>
      <c r="E13" s="10">
        <v>0.03</v>
      </c>
      <c r="F13" s="9"/>
      <c r="H13" s="7" t="s">
        <v>15</v>
      </c>
      <c r="I13" s="10">
        <v>1.7500000000000002E-2</v>
      </c>
      <c r="J13" s="9"/>
    </row>
    <row r="14" spans="4:10" x14ac:dyDescent="0.25">
      <c r="D14" s="7" t="s">
        <v>16</v>
      </c>
      <c r="E14" s="10">
        <v>18</v>
      </c>
      <c r="F14" s="9"/>
      <c r="H14" s="7" t="s">
        <v>16</v>
      </c>
      <c r="I14" s="10">
        <v>18</v>
      </c>
      <c r="J14" s="9"/>
    </row>
    <row r="15" spans="4:10" x14ac:dyDescent="0.25">
      <c r="D15" s="7" t="s">
        <v>17</v>
      </c>
      <c r="E15" s="8">
        <f>(2.99*E10*(E9-E10)*E13)/(((0.567)^0.1)*((1000/E9)^0.1)*E14)</f>
        <v>5.9850820112248631</v>
      </c>
      <c r="F15" s="9"/>
      <c r="H15" s="7" t="s">
        <v>17</v>
      </c>
      <c r="I15" s="8">
        <f>(2.99*I10*(I9-I10)*I13)/(((0.567)^0.1)*((1000/I9)^0.1)*I14)</f>
        <v>3.2763160141824152</v>
      </c>
      <c r="J15" s="9"/>
    </row>
    <row r="16" spans="4:10" x14ac:dyDescent="0.25">
      <c r="D16" s="7" t="s">
        <v>8</v>
      </c>
      <c r="E16" s="8">
        <f>E15^0.5</f>
        <v>2.4464427259236752</v>
      </c>
      <c r="F16" s="9"/>
      <c r="H16" s="7" t="s">
        <v>8</v>
      </c>
      <c r="I16" s="8">
        <f>I15^0.5</f>
        <v>1.8100596714424679</v>
      </c>
      <c r="J16" s="9"/>
    </row>
    <row r="17" spans="4:10" ht="15.75" thickBot="1" x14ac:dyDescent="0.3">
      <c r="D17" s="11" t="s">
        <v>18</v>
      </c>
      <c r="E17" s="12">
        <f>(E8/(E16*0.7854))^0.5</f>
        <v>1.2799383673245897</v>
      </c>
      <c r="F17" s="13"/>
      <c r="H17" s="11" t="s">
        <v>18</v>
      </c>
      <c r="I17" s="12">
        <f>(I8/(I16*0.7854))^0.5</f>
        <v>1.4663314378490524</v>
      </c>
      <c r="J17" s="13"/>
    </row>
    <row r="18" spans="4:10" ht="15.75" thickBot="1" x14ac:dyDescent="0.3"/>
    <row r="19" spans="4:10" x14ac:dyDescent="0.25">
      <c r="D19" s="14" t="s">
        <v>19</v>
      </c>
      <c r="E19" s="15"/>
      <c r="F19" s="15"/>
      <c r="G19" s="15"/>
      <c r="H19" s="15"/>
      <c r="I19" s="15"/>
      <c r="J19" s="16"/>
    </row>
    <row r="20" spans="4:10" x14ac:dyDescent="0.25">
      <c r="D20" s="17"/>
      <c r="E20" s="18"/>
      <c r="F20" s="18"/>
      <c r="G20" s="18"/>
      <c r="H20" s="18"/>
      <c r="I20" s="18"/>
      <c r="J20" s="19"/>
    </row>
    <row r="21" spans="4:10" x14ac:dyDescent="0.25">
      <c r="D21" s="17"/>
      <c r="E21" s="18"/>
      <c r="F21" s="18"/>
      <c r="G21" s="18"/>
      <c r="H21" s="18"/>
      <c r="I21" s="18"/>
      <c r="J21" s="19"/>
    </row>
    <row r="22" spans="4:10" x14ac:dyDescent="0.25">
      <c r="D22" s="17"/>
      <c r="E22" s="18"/>
      <c r="F22" s="18"/>
      <c r="G22" s="18"/>
      <c r="H22" s="18"/>
      <c r="I22" s="18"/>
      <c r="J22" s="19"/>
    </row>
    <row r="23" spans="4:10" x14ac:dyDescent="0.25">
      <c r="D23" s="17"/>
      <c r="E23" s="18"/>
      <c r="F23" s="18"/>
      <c r="G23" s="18"/>
      <c r="H23" s="18"/>
      <c r="I23" s="18"/>
      <c r="J23" s="19"/>
    </row>
    <row r="24" spans="4:10" x14ac:dyDescent="0.25">
      <c r="D24" s="17"/>
      <c r="E24" s="18"/>
      <c r="F24" s="18"/>
      <c r="G24" s="18"/>
      <c r="H24" s="18"/>
      <c r="I24" s="18"/>
      <c r="J24" s="19"/>
    </row>
    <row r="25" spans="4:10" x14ac:dyDescent="0.25">
      <c r="D25" s="17"/>
      <c r="E25" s="18"/>
      <c r="F25" s="18"/>
      <c r="G25" s="18"/>
      <c r="H25" s="18"/>
      <c r="I25" s="18"/>
      <c r="J25" s="19"/>
    </row>
    <row r="26" spans="4:10" x14ac:dyDescent="0.25">
      <c r="D26" s="17"/>
      <c r="E26" s="18"/>
      <c r="F26" s="18"/>
      <c r="G26" s="18"/>
      <c r="H26" s="18"/>
      <c r="I26" s="18"/>
      <c r="J26" s="19"/>
    </row>
    <row r="27" spans="4:10" x14ac:dyDescent="0.25">
      <c r="D27" s="17"/>
      <c r="E27" s="18"/>
      <c r="F27" s="18"/>
      <c r="G27" s="18"/>
      <c r="H27" s="18"/>
      <c r="I27" s="18"/>
      <c r="J27" s="19"/>
    </row>
    <row r="28" spans="4:10" x14ac:dyDescent="0.25">
      <c r="D28" s="17"/>
      <c r="E28" s="18"/>
      <c r="F28" s="18"/>
      <c r="G28" s="18"/>
      <c r="H28" s="18"/>
      <c r="I28" s="18"/>
      <c r="J28" s="19"/>
    </row>
    <row r="29" spans="4:10" x14ac:dyDescent="0.25">
      <c r="D29" s="17"/>
      <c r="E29" s="18"/>
      <c r="F29" s="18"/>
      <c r="G29" s="18"/>
      <c r="H29" s="18"/>
      <c r="I29" s="18"/>
      <c r="J29" s="19"/>
    </row>
    <row r="30" spans="4:10" x14ac:dyDescent="0.25">
      <c r="D30" s="17"/>
      <c r="E30" s="18"/>
      <c r="F30" s="18"/>
      <c r="G30" s="18"/>
      <c r="H30" s="18"/>
      <c r="I30" s="18"/>
      <c r="J30" s="19"/>
    </row>
    <row r="31" spans="4:10" x14ac:dyDescent="0.25">
      <c r="D31" s="17"/>
      <c r="E31" s="18"/>
      <c r="F31" s="18"/>
      <c r="G31" s="18"/>
      <c r="H31" s="18"/>
      <c r="I31" s="18"/>
      <c r="J31" s="19"/>
    </row>
    <row r="32" spans="4:10" x14ac:dyDescent="0.25">
      <c r="D32" s="17"/>
      <c r="E32" s="18"/>
      <c r="F32" s="18"/>
      <c r="G32" s="18"/>
      <c r="H32" s="18"/>
      <c r="I32" s="18"/>
      <c r="J32" s="19"/>
    </row>
    <row r="33" spans="4:10" x14ac:dyDescent="0.25">
      <c r="D33" s="17"/>
      <c r="E33" s="18"/>
      <c r="F33" s="18"/>
      <c r="G33" s="18"/>
      <c r="H33" s="18"/>
      <c r="I33" s="18"/>
      <c r="J33" s="19"/>
    </row>
    <row r="34" spans="4:10" x14ac:dyDescent="0.25">
      <c r="D34" s="17"/>
      <c r="E34" s="18"/>
      <c r="F34" s="18"/>
      <c r="G34" s="18"/>
      <c r="H34" s="18"/>
      <c r="I34" s="18"/>
      <c r="J34" s="19"/>
    </row>
    <row r="35" spans="4:10" x14ac:dyDescent="0.25">
      <c r="D35" s="17"/>
      <c r="E35" s="18"/>
      <c r="F35" s="18"/>
      <c r="G35" s="18"/>
      <c r="H35" s="18"/>
      <c r="I35" s="18"/>
      <c r="J35" s="19"/>
    </row>
    <row r="36" spans="4:10" ht="15.75" thickBot="1" x14ac:dyDescent="0.3">
      <c r="D36" s="20"/>
      <c r="E36" s="21"/>
      <c r="F36" s="21"/>
      <c r="G36" s="21"/>
      <c r="H36" s="21"/>
      <c r="I36" s="21"/>
      <c r="J36" s="22"/>
    </row>
  </sheetData>
  <mergeCells count="4">
    <mergeCell ref="D1:J1"/>
    <mergeCell ref="D3:F3"/>
    <mergeCell ref="H3:J3"/>
    <mergeCell ref="D19:J3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T-5004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2023-03-17T14:33:43Z</dcterms:created>
  <dcterms:modified xsi:type="dcterms:W3CDTF">2023-03-17T14:33:53Z</dcterms:modified>
</cp:coreProperties>
</file>